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504" yWindow="-348" windowWidth="14124" windowHeight="10008"/>
  </bookViews>
  <sheets>
    <sheet name="тмц" sheetId="4" r:id="rId1"/>
  </sheets>
  <definedNames>
    <definedName name="_xlnm._FilterDatabase" localSheetId="0" hidden="1">тмц!$A$8:$AA$18</definedName>
    <definedName name="_xlnm.Print_Area" localSheetId="0">тмц!$A$1:$AM$34</definedName>
  </definedNames>
  <calcPr calcId="145621"/>
</workbook>
</file>

<file path=xl/calcChain.xml><?xml version="1.0" encoding="utf-8"?>
<calcChain xmlns="http://schemas.openxmlformats.org/spreadsheetml/2006/main">
  <c r="AA17" i="4" l="1"/>
  <c r="AA16" i="4"/>
  <c r="AA15" i="4"/>
  <c r="AA14" i="4"/>
  <c r="AA13" i="4"/>
  <c r="AA12" i="4"/>
  <c r="AA11" i="4"/>
  <c r="AA10" i="4"/>
  <c r="AA9" i="4"/>
  <c r="AA18" i="4" l="1"/>
  <c r="AJ18" i="4" l="1"/>
  <c r="AH18" i="4" l="1"/>
</calcChain>
</file>

<file path=xl/sharedStrings.xml><?xml version="1.0" encoding="utf-8"?>
<sst xmlns="http://schemas.openxmlformats.org/spreadsheetml/2006/main" count="147" uniqueCount="92">
  <si>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</si>
  <si>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</si>
  <si>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</si>
  <si>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</si>
  <si>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</si>
  <si>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</si>
  <si>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</si>
  <si>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</si>
  <si>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</si>
  <si>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</si>
  <si>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</si>
  <si>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</si>
  <si>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</si>
  <si>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</si>
  <si>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</si>
  <si>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</si>
  <si>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</si>
  <si>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</si>
  <si>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</si>
  <si>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</si>
  <si>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</si>
  <si>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</si>
  <si>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</si>
  <si>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</si>
  <si>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</si>
  <si>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</si>
  <si>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</si>
  <si>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</si>
  <si>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</si>
  <si>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</si>
  <si>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</si>
  <si>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</si>
  <si>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</si>
  <si>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</si>
  <si>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</si>
  <si>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</si>
  <si>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</si>
  <si>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</si>
  <si>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</si>
  <si>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</si>
  <si>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</si>
  <si>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</si>
  <si>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</si>
  <si>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</si>
  <si>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</si>
  <si>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</si>
  <si>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</si>
  <si>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</si>
  <si>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</si>
  <si>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</si>
  <si>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</si>
  <si>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</si>
  <si>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</si>
  <si>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</si>
  <si>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</si>
  <si>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ШТ</t>
  </si>
  <si>
    <t>Грузополучатель</t>
  </si>
  <si>
    <t>г. Самара, ул. Антонова-Овсеенко, 48</t>
  </si>
  <si>
    <t>Подразделение</t>
  </si>
  <si>
    <t>График поставки товара (выполнения работ, оказания услуг), а также предполагаемый объем продукции применительно к каждому периоду в 2023 году</t>
  </si>
  <si>
    <t>27.90</t>
  </si>
  <si>
    <t>ТГ000527</t>
  </si>
  <si>
    <t>Горелка газовоздушная ГВ-850</t>
  </si>
  <si>
    <t>ТГ000033</t>
  </si>
  <si>
    <t>Держак сварочный 300 А</t>
  </si>
  <si>
    <t>ТГ000366</t>
  </si>
  <si>
    <t>Держак сварочный 400 А</t>
  </si>
  <si>
    <t>ТГ000741</t>
  </si>
  <si>
    <t>Держак сварочный 500 А</t>
  </si>
  <si>
    <t>СГ001502</t>
  </si>
  <si>
    <t>Зажим массы сварочный на 200 А</t>
  </si>
  <si>
    <t>ТГ000373</t>
  </si>
  <si>
    <t>Резак кислородный РС -2А-100 /вентильный/</t>
  </si>
  <si>
    <t>ТГ000721</t>
  </si>
  <si>
    <t>Резак пропановй РЗП-01М</t>
  </si>
  <si>
    <t>ТГ000659</t>
  </si>
  <si>
    <t>Резак пропановый "Вектор 09510П" или эквивалент</t>
  </si>
  <si>
    <t>ТГ000822</t>
  </si>
  <si>
    <t>Резак пропановый KRASS Р1П-100 (вентиль до 100мм) L=480мм, вн №1,2,3,4 или эквивалент</t>
  </si>
  <si>
    <t>ГОСТ 21204-47</t>
  </si>
  <si>
    <t>ГОСТ 14651</t>
  </si>
  <si>
    <t>ГОСТ 14651-78</t>
  </si>
  <si>
    <t>ТУ 26-05-80-87 ГОСТ 5191-79</t>
  </si>
  <si>
    <t>ГОСТ5191-79</t>
  </si>
  <si>
    <t>ГОСТ 5191-79</t>
  </si>
  <si>
    <t>ГОКС</t>
  </si>
  <si>
    <t>РМЦ</t>
  </si>
  <si>
    <t>ГВС, ЦНС</t>
  </si>
  <si>
    <t>НФС-1, НФС-3, ЦКНС, ЦНС</t>
  </si>
  <si>
    <t>НФС-2</t>
  </si>
  <si>
    <t>ЦКНС</t>
  </si>
  <si>
    <t>ЦНС, ЦЭВС-2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</si>
</sst>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6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4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9"/>
  <sheetViews>
    <sheetView tabSelected="1" view="pageBreakPreview" zoomScale="70" zoomScaleNormal="86" zoomScaleSheetLayoutView="70" workbookViewId="0">
      <selection activeCell="AA18" sqref="AA18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10" width="15.6640625" style="1" customWidth="1"/>
    <col min="11" max="12" width="14.109375" style="1" customWidth="1"/>
    <col min="13" max="13" width="11.5546875" customWidth="1"/>
    <col min="14" max="14" width="5.109375" style="41" customWidth="1"/>
    <col min="15" max="25" width="5.109375" customWidth="1"/>
    <col min="26" max="26" width="16.109375" customWidth="1"/>
    <col min="27" max="27" width="15.6640625" customWidth="1"/>
    <col min="28" max="28" width="14.5546875" customWidth="1"/>
    <col min="29" max="29" width="15.88671875" customWidth="1"/>
    <col min="30" max="30" width="15.5546875" customWidth="1"/>
    <col min="31" max="31" width="14" customWidth="1"/>
    <col min="32" max="32" width="16.109375" customWidth="1"/>
    <col min="33" max="33" width="15.5546875" customWidth="1"/>
    <col min="34" max="34" width="17.33203125" customWidth="1"/>
    <col min="35" max="35" width="16" customWidth="1"/>
    <col min="36" max="38" width="17.44140625" customWidth="1"/>
    <col min="39" max="39" width="12.5546875" customWidth="1"/>
  </cols>
  <sheetData>
    <row r="1" spans="1:39" ht="18.75" customHeight="1" x14ac:dyDescent="0.25">
      <c r="AK1" s="33"/>
      <c r="AL1" s="33"/>
      <c r="AM1" s="33" t="s">
        <v>28</v>
      </c>
    </row>
    <row r="2" spans="1:39" ht="42.75" customHeight="1" x14ac:dyDescent="0.25">
      <c r="A2" s="13" t="s">
        <v>42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42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M2" s="8"/>
    </row>
    <row r="3" spans="1:39" ht="25.5" customHeight="1" x14ac:dyDescent="0.25">
      <c r="A3" s="9" t="s">
        <v>26</v>
      </c>
      <c r="B3" s="9"/>
      <c r="C3" s="8"/>
      <c r="D3" s="8"/>
      <c r="E3" s="53"/>
      <c r="F3" s="53"/>
      <c r="G3" s="53"/>
      <c r="H3" s="53"/>
      <c r="I3" s="53"/>
      <c r="J3" s="53"/>
      <c r="K3" s="53"/>
      <c r="L3" s="53"/>
      <c r="M3" s="53"/>
      <c r="N3" s="42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M3" s="8"/>
    </row>
    <row r="4" spans="1:39" ht="30.75" customHeight="1" x14ac:dyDescent="0.25">
      <c r="A4" s="9" t="s">
        <v>25</v>
      </c>
      <c r="B4" s="9"/>
      <c r="C4" s="10"/>
      <c r="D4" s="10"/>
      <c r="E4" s="54"/>
      <c r="F4" s="54"/>
      <c r="G4" s="54"/>
      <c r="H4" s="54"/>
      <c r="I4" s="54"/>
      <c r="J4" s="54"/>
      <c r="K4" s="54"/>
      <c r="L4" s="54"/>
      <c r="M4" s="54"/>
      <c r="N4" s="43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M4" s="11"/>
    </row>
    <row r="5" spans="1:39" ht="30.75" customHeight="1" x14ac:dyDescent="0.25">
      <c r="A5" s="9" t="s">
        <v>35</v>
      </c>
      <c r="B5" s="9"/>
      <c r="C5" s="10"/>
      <c r="D5" s="10"/>
      <c r="E5" s="54"/>
      <c r="F5" s="54"/>
      <c r="G5" s="54"/>
      <c r="H5" s="54"/>
      <c r="I5" s="54"/>
      <c r="J5" s="54"/>
      <c r="K5" s="54"/>
      <c r="L5" s="54"/>
      <c r="M5" s="54"/>
      <c r="N5" s="43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M5" s="11"/>
    </row>
    <row r="6" spans="1:39" ht="23.25" customHeight="1" x14ac:dyDescent="0.25">
      <c r="A6" s="12" t="s">
        <v>9</v>
      </c>
      <c r="B6" s="12"/>
    </row>
    <row r="7" spans="1:39" ht="51" customHeight="1" x14ac:dyDescent="0.25">
      <c r="N7" s="57" t="s">
        <v>59</v>
      </c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1"/>
      <c r="AA7" s="1"/>
      <c r="AB7" s="59" t="s">
        <v>10</v>
      </c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</row>
    <row r="8" spans="1:39" ht="96.75" customHeight="1" x14ac:dyDescent="0.25">
      <c r="A8" s="3" t="s">
        <v>0</v>
      </c>
      <c r="B8" s="34" t="s">
        <v>50</v>
      </c>
      <c r="C8" s="3" t="s">
        <v>45</v>
      </c>
      <c r="D8" s="3" t="s">
        <v>44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47" t="s">
        <v>56</v>
      </c>
      <c r="K8" s="3" t="s">
        <v>8</v>
      </c>
      <c r="L8" s="48" t="s">
        <v>58</v>
      </c>
      <c r="M8" s="3" t="s">
        <v>6</v>
      </c>
      <c r="N8" s="44" t="s">
        <v>13</v>
      </c>
      <c r="O8" s="4" t="s">
        <v>14</v>
      </c>
      <c r="P8" s="4" t="s">
        <v>15</v>
      </c>
      <c r="Q8" s="4" t="s">
        <v>16</v>
      </c>
      <c r="R8" s="4" t="s">
        <v>17</v>
      </c>
      <c r="S8" s="4" t="s">
        <v>18</v>
      </c>
      <c r="T8" s="4" t="s">
        <v>19</v>
      </c>
      <c r="U8" s="4" t="s">
        <v>20</v>
      </c>
      <c r="V8" s="4" t="s">
        <v>21</v>
      </c>
      <c r="W8" s="4" t="s">
        <v>22</v>
      </c>
      <c r="X8" s="4" t="s">
        <v>23</v>
      </c>
      <c r="Y8" s="5" t="s">
        <v>24</v>
      </c>
      <c r="Z8" s="30" t="s">
        <v>40</v>
      </c>
      <c r="AA8" s="27" t="s">
        <v>41</v>
      </c>
      <c r="AB8" s="6" t="s">
        <v>4</v>
      </c>
      <c r="AC8" s="6" t="s">
        <v>37</v>
      </c>
      <c r="AD8" s="6" t="s">
        <v>49</v>
      </c>
      <c r="AE8" s="6" t="s">
        <v>2</v>
      </c>
      <c r="AF8" s="6" t="s">
        <v>3</v>
      </c>
      <c r="AG8" s="6" t="s">
        <v>33</v>
      </c>
      <c r="AH8" s="6" t="s">
        <v>47</v>
      </c>
      <c r="AI8" s="6" t="s">
        <v>34</v>
      </c>
      <c r="AJ8" s="6" t="s">
        <v>48</v>
      </c>
      <c r="AK8" s="6" t="s">
        <v>52</v>
      </c>
      <c r="AL8" s="6" t="s">
        <v>53</v>
      </c>
      <c r="AM8" s="6" t="s">
        <v>27</v>
      </c>
    </row>
    <row r="9" spans="1:39" ht="96.75" customHeight="1" x14ac:dyDescent="0.25">
      <c r="A9" s="46">
        <v>1</v>
      </c>
      <c r="B9" s="46">
        <v>1</v>
      </c>
      <c r="C9" s="46" t="s">
        <v>60</v>
      </c>
      <c r="D9" s="46" t="s">
        <v>60</v>
      </c>
      <c r="E9" s="46" t="s">
        <v>61</v>
      </c>
      <c r="F9" s="46" t="s">
        <v>62</v>
      </c>
      <c r="G9" s="46" t="s">
        <v>79</v>
      </c>
      <c r="H9" s="46" t="s">
        <v>55</v>
      </c>
      <c r="I9" s="46" t="s">
        <v>46</v>
      </c>
      <c r="J9" s="46" t="s">
        <v>46</v>
      </c>
      <c r="K9" s="46" t="s">
        <v>57</v>
      </c>
      <c r="L9" s="46" t="s">
        <v>85</v>
      </c>
      <c r="M9" s="46">
        <v>1</v>
      </c>
      <c r="N9" s="50"/>
      <c r="O9" s="46">
        <v>1</v>
      </c>
      <c r="P9" s="46"/>
      <c r="Q9" s="46"/>
      <c r="R9" s="46"/>
      <c r="S9" s="46"/>
      <c r="T9" s="46"/>
      <c r="U9" s="46"/>
      <c r="V9" s="46"/>
      <c r="W9" s="46"/>
      <c r="X9" s="46"/>
      <c r="Y9" s="51"/>
      <c r="Z9" s="50">
        <v>1408</v>
      </c>
      <c r="AA9" s="50">
        <f>M9*Z9</f>
        <v>1408</v>
      </c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1:39" ht="96.75" customHeight="1" x14ac:dyDescent="0.25">
      <c r="A10" s="46">
        <v>2</v>
      </c>
      <c r="B10" s="46">
        <v>1</v>
      </c>
      <c r="C10" s="46" t="s">
        <v>60</v>
      </c>
      <c r="D10" s="46" t="s">
        <v>60</v>
      </c>
      <c r="E10" s="46" t="s">
        <v>63</v>
      </c>
      <c r="F10" s="46" t="s">
        <v>64</v>
      </c>
      <c r="G10" s="46" t="s">
        <v>80</v>
      </c>
      <c r="H10" s="46" t="s">
        <v>55</v>
      </c>
      <c r="I10" s="46" t="s">
        <v>46</v>
      </c>
      <c r="J10" s="46" t="s">
        <v>46</v>
      </c>
      <c r="K10" s="46" t="s">
        <v>57</v>
      </c>
      <c r="L10" s="46" t="s">
        <v>86</v>
      </c>
      <c r="M10" s="46">
        <v>6</v>
      </c>
      <c r="N10" s="50"/>
      <c r="O10" s="46">
        <v>6</v>
      </c>
      <c r="P10" s="46"/>
      <c r="Q10" s="46"/>
      <c r="R10" s="46"/>
      <c r="S10" s="46"/>
      <c r="T10" s="46"/>
      <c r="U10" s="46"/>
      <c r="V10" s="46"/>
      <c r="W10" s="46"/>
      <c r="X10" s="46"/>
      <c r="Y10" s="51"/>
      <c r="Z10" s="50">
        <v>669.09</v>
      </c>
      <c r="AA10" s="50">
        <f t="shared" ref="AA10:AA17" si="0">M10*Z10</f>
        <v>4014.54</v>
      </c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spans="1:39" ht="96.75" customHeight="1" x14ac:dyDescent="0.25">
      <c r="A11" s="46">
        <v>3</v>
      </c>
      <c r="B11" s="46">
        <v>1</v>
      </c>
      <c r="C11" s="46" t="s">
        <v>60</v>
      </c>
      <c r="D11" s="46" t="s">
        <v>60</v>
      </c>
      <c r="E11" s="46" t="s">
        <v>65</v>
      </c>
      <c r="F11" s="46" t="s">
        <v>66</v>
      </c>
      <c r="G11" s="46" t="s">
        <v>81</v>
      </c>
      <c r="H11" s="46" t="s">
        <v>55</v>
      </c>
      <c r="I11" s="46" t="s">
        <v>46</v>
      </c>
      <c r="J11" s="46" t="s">
        <v>46</v>
      </c>
      <c r="K11" s="46" t="s">
        <v>57</v>
      </c>
      <c r="L11" s="46" t="s">
        <v>87</v>
      </c>
      <c r="M11" s="46">
        <v>8</v>
      </c>
      <c r="N11" s="50"/>
      <c r="O11" s="46">
        <v>8</v>
      </c>
      <c r="P11" s="46"/>
      <c r="Q11" s="46"/>
      <c r="R11" s="46"/>
      <c r="S11" s="46"/>
      <c r="T11" s="46"/>
      <c r="U11" s="46"/>
      <c r="V11" s="46"/>
      <c r="W11" s="46"/>
      <c r="X11" s="46"/>
      <c r="Y11" s="51"/>
      <c r="Z11" s="50">
        <v>798.49</v>
      </c>
      <c r="AA11" s="50">
        <f t="shared" si="0"/>
        <v>6387.92</v>
      </c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1:39" ht="96.75" customHeight="1" x14ac:dyDescent="0.25">
      <c r="A12" s="46">
        <v>4</v>
      </c>
      <c r="B12" s="46">
        <v>1</v>
      </c>
      <c r="C12" s="46" t="s">
        <v>60</v>
      </c>
      <c r="D12" s="46" t="s">
        <v>60</v>
      </c>
      <c r="E12" s="46" t="s">
        <v>67</v>
      </c>
      <c r="F12" s="46" t="s">
        <v>68</v>
      </c>
      <c r="G12" s="46" t="s">
        <v>81</v>
      </c>
      <c r="H12" s="46" t="s">
        <v>55</v>
      </c>
      <c r="I12" s="46" t="s">
        <v>46</v>
      </c>
      <c r="J12" s="46" t="s">
        <v>46</v>
      </c>
      <c r="K12" s="46" t="s">
        <v>57</v>
      </c>
      <c r="L12" s="46" t="s">
        <v>88</v>
      </c>
      <c r="M12" s="46">
        <v>16</v>
      </c>
      <c r="N12" s="50"/>
      <c r="O12" s="46">
        <v>16</v>
      </c>
      <c r="P12" s="46"/>
      <c r="Q12" s="46"/>
      <c r="R12" s="46"/>
      <c r="S12" s="46"/>
      <c r="T12" s="46"/>
      <c r="U12" s="46"/>
      <c r="V12" s="46"/>
      <c r="W12" s="46"/>
      <c r="X12" s="46"/>
      <c r="Y12" s="51"/>
      <c r="Z12" s="50">
        <v>787.53</v>
      </c>
      <c r="AA12" s="50">
        <f t="shared" si="0"/>
        <v>12600.48</v>
      </c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</row>
    <row r="13" spans="1:39" ht="96.75" customHeight="1" x14ac:dyDescent="0.25">
      <c r="A13" s="46">
        <v>5</v>
      </c>
      <c r="B13" s="46">
        <v>1</v>
      </c>
      <c r="C13" s="46" t="s">
        <v>60</v>
      </c>
      <c r="D13" s="46" t="s">
        <v>60</v>
      </c>
      <c r="E13" s="46" t="s">
        <v>69</v>
      </c>
      <c r="F13" s="46" t="s">
        <v>70</v>
      </c>
      <c r="G13" s="46" t="s">
        <v>81</v>
      </c>
      <c r="H13" s="46" t="s">
        <v>55</v>
      </c>
      <c r="I13" s="46" t="s">
        <v>46</v>
      </c>
      <c r="J13" s="46" t="s">
        <v>46</v>
      </c>
      <c r="K13" s="46" t="s">
        <v>57</v>
      </c>
      <c r="L13" s="46" t="s">
        <v>86</v>
      </c>
      <c r="M13" s="46">
        <v>6</v>
      </c>
      <c r="N13" s="50"/>
      <c r="O13" s="46">
        <v>6</v>
      </c>
      <c r="P13" s="46"/>
      <c r="Q13" s="46"/>
      <c r="R13" s="46"/>
      <c r="S13" s="46"/>
      <c r="T13" s="46"/>
      <c r="U13" s="46"/>
      <c r="V13" s="46"/>
      <c r="W13" s="46"/>
      <c r="X13" s="46"/>
      <c r="Y13" s="51"/>
      <c r="Z13" s="50">
        <v>495</v>
      </c>
      <c r="AA13" s="50">
        <f t="shared" si="0"/>
        <v>2970</v>
      </c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</row>
    <row r="14" spans="1:39" ht="96.75" customHeight="1" x14ac:dyDescent="0.25">
      <c r="A14" s="46">
        <v>6</v>
      </c>
      <c r="B14" s="46">
        <v>1</v>
      </c>
      <c r="C14" s="46" t="s">
        <v>60</v>
      </c>
      <c r="D14" s="46" t="s">
        <v>60</v>
      </c>
      <c r="E14" s="46" t="s">
        <v>71</v>
      </c>
      <c r="F14" s="46" t="s">
        <v>72</v>
      </c>
      <c r="G14" s="46" t="s">
        <v>82</v>
      </c>
      <c r="H14" s="46" t="s">
        <v>55</v>
      </c>
      <c r="I14" s="46" t="s">
        <v>46</v>
      </c>
      <c r="J14" s="46" t="s">
        <v>46</v>
      </c>
      <c r="K14" s="46" t="s">
        <v>57</v>
      </c>
      <c r="L14" s="46" t="s">
        <v>89</v>
      </c>
      <c r="M14" s="46">
        <v>3</v>
      </c>
      <c r="N14" s="50"/>
      <c r="O14" s="46">
        <v>3</v>
      </c>
      <c r="P14" s="46"/>
      <c r="Q14" s="46"/>
      <c r="R14" s="46"/>
      <c r="S14" s="46"/>
      <c r="T14" s="46"/>
      <c r="U14" s="46"/>
      <c r="V14" s="46"/>
      <c r="W14" s="46"/>
      <c r="X14" s="46"/>
      <c r="Y14" s="51"/>
      <c r="Z14" s="50">
        <v>2871.36</v>
      </c>
      <c r="AA14" s="50">
        <f t="shared" si="0"/>
        <v>8614.08</v>
      </c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</row>
    <row r="15" spans="1:39" ht="96.75" customHeight="1" x14ac:dyDescent="0.25">
      <c r="A15" s="46">
        <v>7</v>
      </c>
      <c r="B15" s="46">
        <v>1</v>
      </c>
      <c r="C15" s="46" t="s">
        <v>60</v>
      </c>
      <c r="D15" s="46" t="s">
        <v>60</v>
      </c>
      <c r="E15" s="46" t="s">
        <v>73</v>
      </c>
      <c r="F15" s="46" t="s">
        <v>74</v>
      </c>
      <c r="G15" s="46" t="s">
        <v>83</v>
      </c>
      <c r="H15" s="46" t="s">
        <v>55</v>
      </c>
      <c r="I15" s="46" t="s">
        <v>46</v>
      </c>
      <c r="J15" s="46" t="s">
        <v>46</v>
      </c>
      <c r="K15" s="46" t="s">
        <v>57</v>
      </c>
      <c r="L15" s="46" t="s">
        <v>86</v>
      </c>
      <c r="M15" s="46">
        <v>2</v>
      </c>
      <c r="N15" s="50"/>
      <c r="O15" s="46">
        <v>2</v>
      </c>
      <c r="P15" s="46"/>
      <c r="Q15" s="46"/>
      <c r="R15" s="46"/>
      <c r="S15" s="46"/>
      <c r="T15" s="46"/>
      <c r="U15" s="46"/>
      <c r="V15" s="46"/>
      <c r="W15" s="46"/>
      <c r="X15" s="46"/>
      <c r="Y15" s="51"/>
      <c r="Z15" s="50">
        <v>3296.34</v>
      </c>
      <c r="AA15" s="50">
        <f t="shared" si="0"/>
        <v>6592.68</v>
      </c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</row>
    <row r="16" spans="1:39" ht="96.75" customHeight="1" x14ac:dyDescent="0.25">
      <c r="A16" s="46">
        <v>8</v>
      </c>
      <c r="B16" s="46">
        <v>1</v>
      </c>
      <c r="C16" s="46" t="s">
        <v>60</v>
      </c>
      <c r="D16" s="46" t="s">
        <v>60</v>
      </c>
      <c r="E16" s="46" t="s">
        <v>75</v>
      </c>
      <c r="F16" s="46" t="s">
        <v>76</v>
      </c>
      <c r="G16" s="46" t="s">
        <v>82</v>
      </c>
      <c r="H16" s="46" t="s">
        <v>55</v>
      </c>
      <c r="I16" s="46" t="s">
        <v>46</v>
      </c>
      <c r="J16" s="46" t="s">
        <v>46</v>
      </c>
      <c r="K16" s="46" t="s">
        <v>57</v>
      </c>
      <c r="L16" s="46" t="s">
        <v>90</v>
      </c>
      <c r="M16" s="46">
        <v>5</v>
      </c>
      <c r="N16" s="50"/>
      <c r="O16" s="46">
        <v>5</v>
      </c>
      <c r="P16" s="46"/>
      <c r="Q16" s="46"/>
      <c r="R16" s="46"/>
      <c r="S16" s="46"/>
      <c r="T16" s="46"/>
      <c r="U16" s="46"/>
      <c r="V16" s="46"/>
      <c r="W16" s="46"/>
      <c r="X16" s="46"/>
      <c r="Y16" s="51"/>
      <c r="Z16" s="50">
        <v>6760</v>
      </c>
      <c r="AA16" s="50">
        <f t="shared" si="0"/>
        <v>33800</v>
      </c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</row>
    <row r="17" spans="1:39" ht="96.75" customHeight="1" x14ac:dyDescent="0.25">
      <c r="A17" s="46">
        <v>9</v>
      </c>
      <c r="B17" s="46">
        <v>1</v>
      </c>
      <c r="C17" s="46" t="s">
        <v>60</v>
      </c>
      <c r="D17" s="46" t="s">
        <v>60</v>
      </c>
      <c r="E17" s="46" t="s">
        <v>77</v>
      </c>
      <c r="F17" s="46" t="s">
        <v>78</v>
      </c>
      <c r="G17" s="46" t="s">
        <v>84</v>
      </c>
      <c r="H17" s="46" t="s">
        <v>55</v>
      </c>
      <c r="I17" s="46" t="s">
        <v>46</v>
      </c>
      <c r="J17" s="46" t="s">
        <v>46</v>
      </c>
      <c r="K17" s="46" t="s">
        <v>57</v>
      </c>
      <c r="L17" s="46" t="s">
        <v>91</v>
      </c>
      <c r="M17" s="46">
        <v>23</v>
      </c>
      <c r="N17" s="50"/>
      <c r="O17" s="46">
        <v>23</v>
      </c>
      <c r="P17" s="46"/>
      <c r="Q17" s="46"/>
      <c r="R17" s="46"/>
      <c r="S17" s="46"/>
      <c r="T17" s="46"/>
      <c r="U17" s="46"/>
      <c r="V17" s="46"/>
      <c r="W17" s="46"/>
      <c r="X17" s="46"/>
      <c r="Y17" s="51"/>
      <c r="Z17" s="50">
        <v>3800</v>
      </c>
      <c r="AA17" s="50">
        <f t="shared" si="0"/>
        <v>87400</v>
      </c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1:39" ht="20.25" customHeight="1" x14ac:dyDescent="0.25">
      <c r="A18" s="60" t="s">
        <v>51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49"/>
      <c r="M18" s="40"/>
      <c r="N18" s="40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1"/>
      <c r="Z18" s="35"/>
      <c r="AA18" s="36">
        <f>SUM(AA9:AA17)</f>
        <v>163787.70000000001</v>
      </c>
      <c r="AB18" s="2"/>
      <c r="AC18" s="2"/>
      <c r="AD18" s="2"/>
      <c r="AE18" s="2"/>
      <c r="AF18" s="2"/>
      <c r="AG18" s="32"/>
      <c r="AH18" s="7" t="e">
        <f>SUM(#REF!)</f>
        <v>#REF!</v>
      </c>
      <c r="AI18" s="7"/>
      <c r="AJ18" s="7" t="e">
        <f>SUM(#REF!)</f>
        <v>#REF!</v>
      </c>
      <c r="AK18" s="7"/>
      <c r="AL18" s="7"/>
      <c r="AM18" s="7"/>
    </row>
    <row r="19" spans="1:39" ht="18" customHeight="1" x14ac:dyDescent="0.25"/>
    <row r="20" spans="1:39" ht="45" customHeight="1" x14ac:dyDescent="0.25">
      <c r="A20" s="55" t="s">
        <v>36</v>
      </c>
      <c r="B20" s="55"/>
      <c r="C20" s="55"/>
      <c r="D20" s="55"/>
      <c r="E20" s="58" t="s">
        <v>38</v>
      </c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37"/>
      <c r="AL20" s="37"/>
      <c r="AM20" s="28"/>
    </row>
    <row r="21" spans="1:39" ht="156" customHeight="1" x14ac:dyDescent="0.25">
      <c r="A21" s="55" t="s">
        <v>39</v>
      </c>
      <c r="B21" s="55"/>
      <c r="C21" s="55"/>
      <c r="D21" s="55"/>
      <c r="E21" s="56" t="s">
        <v>54</v>
      </c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38"/>
      <c r="AL21" s="38"/>
      <c r="AM21" s="29"/>
    </row>
    <row r="22" spans="1:39" x14ac:dyDescent="0.25">
      <c r="D22" s="1"/>
      <c r="E22" s="1"/>
      <c r="F22"/>
      <c r="G22"/>
      <c r="H22"/>
      <c r="I22"/>
      <c r="J22"/>
      <c r="K22"/>
      <c r="L22"/>
    </row>
    <row r="23" spans="1:39" ht="15.6" x14ac:dyDescent="0.3">
      <c r="C23" s="45"/>
      <c r="D23" s="45"/>
      <c r="E23" s="15"/>
      <c r="F23" s="14"/>
      <c r="G23" s="14"/>
      <c r="H23" s="14"/>
      <c r="I23" s="14"/>
      <c r="J23" s="14"/>
      <c r="K23"/>
      <c r="L23"/>
    </row>
    <row r="24" spans="1:39" ht="8.25" customHeight="1" x14ac:dyDescent="0.25">
      <c r="C24" s="14"/>
      <c r="D24" s="16"/>
      <c r="E24" s="17"/>
      <c r="F24" s="18"/>
      <c r="G24" s="19"/>
      <c r="H24" s="19"/>
      <c r="I24" s="19"/>
      <c r="J24" s="19"/>
      <c r="K24"/>
      <c r="L24"/>
    </row>
    <row r="25" spans="1:39" ht="12.75" customHeight="1" x14ac:dyDescent="0.25">
      <c r="C25" s="14"/>
      <c r="D25" s="52"/>
      <c r="E25" s="52"/>
      <c r="F25" s="52"/>
      <c r="G25" s="20" t="s">
        <v>29</v>
      </c>
      <c r="H25" s="21"/>
      <c r="I25" s="15"/>
      <c r="J25" s="15"/>
      <c r="K25"/>
      <c r="L25"/>
    </row>
    <row r="26" spans="1:39" ht="7.5" customHeight="1" x14ac:dyDescent="0.25">
      <c r="C26" s="14"/>
      <c r="D26" s="22"/>
      <c r="E26" s="14"/>
      <c r="F26" s="15"/>
      <c r="G26" s="15"/>
      <c r="H26" s="20"/>
      <c r="I26" s="23"/>
      <c r="J26" s="23"/>
      <c r="K26"/>
      <c r="L26"/>
    </row>
    <row r="27" spans="1:39" ht="13.5" customHeight="1" x14ac:dyDescent="0.25">
      <c r="C27" s="14"/>
      <c r="D27" s="52"/>
      <c r="E27" s="52"/>
      <c r="F27" s="52"/>
      <c r="G27" s="20" t="s">
        <v>30</v>
      </c>
      <c r="H27" s="20"/>
      <c r="I27" s="23"/>
      <c r="J27" s="23"/>
      <c r="K27"/>
      <c r="L27"/>
    </row>
    <row r="28" spans="1:39" ht="13.8" x14ac:dyDescent="0.25">
      <c r="C28" s="14"/>
      <c r="D28" s="16"/>
      <c r="E28" s="14"/>
      <c r="F28" s="15"/>
      <c r="G28" s="19"/>
      <c r="H28" s="19"/>
      <c r="I28" s="19"/>
      <c r="J28" s="19"/>
      <c r="K28"/>
      <c r="L28"/>
    </row>
    <row r="29" spans="1:39" ht="13.5" customHeight="1" x14ac:dyDescent="0.25">
      <c r="C29" s="14"/>
      <c r="D29" s="52"/>
      <c r="E29" s="52"/>
      <c r="F29" s="52"/>
      <c r="G29" s="24" t="s">
        <v>31</v>
      </c>
      <c r="H29" s="19"/>
      <c r="I29" s="19"/>
      <c r="J29" s="19"/>
      <c r="K29"/>
      <c r="L29"/>
    </row>
    <row r="30" spans="1:39" ht="13.8" x14ac:dyDescent="0.25">
      <c r="C30" s="14"/>
      <c r="D30" s="16"/>
      <c r="E30" s="25"/>
      <c r="F30" s="18"/>
      <c r="G30" s="19"/>
      <c r="H30" s="19"/>
      <c r="I30" s="19"/>
      <c r="J30" s="19"/>
      <c r="K30"/>
      <c r="L30"/>
    </row>
    <row r="31" spans="1:39" ht="13.8" x14ac:dyDescent="0.25">
      <c r="C31" s="14"/>
      <c r="D31" s="16"/>
      <c r="E31" s="25"/>
      <c r="F31" s="18"/>
      <c r="G31" s="19"/>
      <c r="H31" s="19"/>
      <c r="I31" s="19"/>
      <c r="J31" s="19"/>
      <c r="K31"/>
      <c r="L31"/>
    </row>
    <row r="32" spans="1:39" ht="13.8" x14ac:dyDescent="0.25">
      <c r="C32" s="14" t="s">
        <v>32</v>
      </c>
      <c r="D32" s="16"/>
      <c r="E32" s="26"/>
      <c r="F32" s="19"/>
      <c r="G32" s="19"/>
      <c r="H32" s="19"/>
      <c r="I32" s="19"/>
      <c r="J32" s="19"/>
      <c r="K32"/>
      <c r="L32"/>
    </row>
    <row r="33" spans="3:10" ht="13.8" x14ac:dyDescent="0.25">
      <c r="C33" s="14"/>
      <c r="D33" s="14"/>
      <c r="E33" s="14"/>
      <c r="F33" s="19" t="s">
        <v>43</v>
      </c>
      <c r="G33" s="15"/>
      <c r="H33" s="15"/>
      <c r="I33" s="15"/>
      <c r="J33" s="15"/>
    </row>
    <row r="34" spans="3:10" ht="13.8" x14ac:dyDescent="0.25">
      <c r="C34" s="14"/>
      <c r="D34" s="14"/>
      <c r="E34" s="14"/>
      <c r="F34" s="15"/>
      <c r="G34" s="15"/>
      <c r="H34" s="15"/>
      <c r="I34" s="15"/>
      <c r="J34" s="15"/>
    </row>
    <row r="35" spans="3:10" ht="13.8" x14ac:dyDescent="0.25">
      <c r="C35" s="14"/>
      <c r="D35" s="14"/>
      <c r="E35" s="14"/>
      <c r="F35" s="15"/>
      <c r="G35" s="15"/>
      <c r="H35" s="15"/>
      <c r="I35" s="15"/>
      <c r="J35" s="15"/>
    </row>
    <row r="36" spans="3:10" ht="13.8" x14ac:dyDescent="0.25">
      <c r="C36" s="14"/>
      <c r="D36" s="14"/>
      <c r="E36" s="14"/>
      <c r="F36" s="15"/>
      <c r="G36" s="15"/>
      <c r="H36" s="15"/>
      <c r="I36" s="15"/>
      <c r="J36" s="15"/>
    </row>
    <row r="37" spans="3:10" ht="13.8" x14ac:dyDescent="0.25">
      <c r="C37" s="14"/>
      <c r="D37" s="14"/>
      <c r="E37" s="14"/>
      <c r="F37" s="15"/>
      <c r="G37" s="15"/>
      <c r="H37" s="15"/>
      <c r="I37" s="15"/>
      <c r="J37" s="15"/>
    </row>
    <row r="38" spans="3:10" ht="13.8" x14ac:dyDescent="0.25">
      <c r="C38" s="14"/>
      <c r="D38" s="14"/>
      <c r="E38" s="14"/>
      <c r="F38" s="15"/>
      <c r="G38" s="15"/>
      <c r="H38" s="15"/>
      <c r="I38" s="15"/>
      <c r="J38" s="15"/>
    </row>
    <row r="39" spans="3:10" ht="13.8" x14ac:dyDescent="0.25">
      <c r="C39" s="14"/>
      <c r="D39" s="14"/>
      <c r="E39" s="14"/>
      <c r="F39" s="15"/>
      <c r="G39" s="15"/>
      <c r="H39" s="15"/>
      <c r="I39" s="15"/>
      <c r="J39" s="15"/>
    </row>
  </sheetData>
  <autoFilter ref="A8:AA18"/>
  <mergeCells count="13">
    <mergeCell ref="D29:F29"/>
    <mergeCell ref="E3:M3"/>
    <mergeCell ref="E4:M4"/>
    <mergeCell ref="E5:M5"/>
    <mergeCell ref="A21:D21"/>
    <mergeCell ref="E21:AJ21"/>
    <mergeCell ref="N7:Y7"/>
    <mergeCell ref="A20:D20"/>
    <mergeCell ref="E20:AJ20"/>
    <mergeCell ref="AB7:AM7"/>
    <mergeCell ref="A18:K18"/>
    <mergeCell ref="D25:F25"/>
    <mergeCell ref="D27:F27"/>
  </mergeCells>
  <pageMargins left="0.39370078740157483" right="0.19685039370078741" top="0.59055118110236227" bottom="0.39370078740157483" header="0.31496062992125984" footer="0.31496062992125984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2022-11-29T11:15:32Z</dcterms:modified>
</cp:coreProperties>
</file>